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9" i="1" l="1"/>
  <c r="F12" i="1"/>
  <c r="D68" i="1"/>
  <c r="F35" i="1"/>
  <c r="F34" i="1"/>
  <c r="E35" i="1"/>
  <c r="C31" i="1"/>
  <c r="D31" i="1"/>
  <c r="B31" i="1"/>
  <c r="F17" i="1"/>
  <c r="E17" i="1"/>
  <c r="B66" i="1"/>
  <c r="B49" i="1"/>
  <c r="C24" i="1"/>
  <c r="D24" i="1"/>
  <c r="B24" i="1"/>
  <c r="E27" i="1"/>
  <c r="F25" i="1"/>
  <c r="E25" i="1"/>
  <c r="B11" i="1"/>
  <c r="C11" i="1"/>
  <c r="F31" i="1" l="1"/>
  <c r="D66" i="1"/>
  <c r="B68" i="1"/>
  <c r="B65" i="1" s="1"/>
  <c r="B60" i="1" s="1"/>
  <c r="F15" i="1" l="1"/>
  <c r="E15" i="1"/>
  <c r="F54" i="1" l="1"/>
  <c r="C42" i="1"/>
  <c r="D11" i="1" l="1"/>
  <c r="F39" i="1"/>
  <c r="E39" i="1"/>
  <c r="E12" i="1"/>
  <c r="D65" i="1" l="1"/>
  <c r="D60" i="1" s="1"/>
  <c r="D59" i="1" s="1"/>
  <c r="C53" i="1"/>
  <c r="F57" i="1" l="1"/>
  <c r="E57" i="1"/>
  <c r="F56" i="1"/>
  <c r="E56" i="1"/>
  <c r="D55" i="1"/>
  <c r="C55" i="1"/>
  <c r="B55" i="1"/>
  <c r="E54" i="1"/>
  <c r="D53" i="1"/>
  <c r="F53" i="1" s="1"/>
  <c r="B53" i="1"/>
  <c r="F52" i="1"/>
  <c r="E52" i="1"/>
  <c r="D51" i="1"/>
  <c r="C51" i="1"/>
  <c r="B51" i="1"/>
  <c r="F50" i="1"/>
  <c r="E50" i="1"/>
  <c r="D49" i="1"/>
  <c r="C49" i="1"/>
  <c r="F48" i="1"/>
  <c r="E48" i="1"/>
  <c r="F47" i="1"/>
  <c r="E47" i="1"/>
  <c r="F46" i="1"/>
  <c r="E46" i="1"/>
  <c r="D45" i="1"/>
  <c r="C45" i="1"/>
  <c r="B45" i="1"/>
  <c r="F44" i="1"/>
  <c r="E44" i="1"/>
  <c r="F43" i="1"/>
  <c r="E43" i="1"/>
  <c r="D42" i="1"/>
  <c r="B42" i="1"/>
  <c r="F41" i="1"/>
  <c r="E41" i="1"/>
  <c r="F40" i="1"/>
  <c r="E40" i="1"/>
  <c r="F38" i="1"/>
  <c r="E38" i="1"/>
  <c r="F37" i="1"/>
  <c r="E37" i="1"/>
  <c r="D36" i="1"/>
  <c r="C36" i="1"/>
  <c r="B36" i="1"/>
  <c r="E34" i="1"/>
  <c r="F33" i="1"/>
  <c r="E33" i="1"/>
  <c r="F32" i="1"/>
  <c r="E32" i="1"/>
  <c r="F30" i="1"/>
  <c r="E30" i="1"/>
  <c r="F29" i="1"/>
  <c r="E29" i="1"/>
  <c r="F28" i="1"/>
  <c r="E28" i="1"/>
  <c r="F26" i="1"/>
  <c r="E26" i="1"/>
  <c r="F23" i="1"/>
  <c r="E23" i="1"/>
  <c r="F22" i="1"/>
  <c r="E22" i="1"/>
  <c r="D21" i="1"/>
  <c r="D58" i="1" s="1"/>
  <c r="C21" i="1"/>
  <c r="B21" i="1"/>
  <c r="F20" i="1"/>
  <c r="E20" i="1"/>
  <c r="D19" i="1"/>
  <c r="B19" i="1"/>
  <c r="F18" i="1"/>
  <c r="E18" i="1"/>
  <c r="F16" i="1"/>
  <c r="E16" i="1"/>
  <c r="F14" i="1"/>
  <c r="E14" i="1"/>
  <c r="F13" i="1"/>
  <c r="E13" i="1"/>
  <c r="B58" i="1" l="1"/>
  <c r="C58" i="1"/>
  <c r="E53" i="1"/>
  <c r="F36" i="1"/>
  <c r="F49" i="1"/>
  <c r="E21" i="1"/>
  <c r="F55" i="1"/>
  <c r="F21" i="1"/>
  <c r="E36" i="1"/>
  <c r="E49" i="1"/>
  <c r="F19" i="1"/>
  <c r="E31" i="1"/>
  <c r="F42" i="1"/>
  <c r="F51" i="1"/>
  <c r="F11" i="1"/>
  <c r="F24" i="1"/>
  <c r="E42" i="1"/>
  <c r="E55" i="1"/>
  <c r="E11" i="1"/>
  <c r="E19" i="1"/>
  <c r="E24" i="1"/>
  <c r="E45" i="1"/>
  <c r="E51" i="1"/>
  <c r="F45" i="1"/>
  <c r="F58" i="1" l="1"/>
  <c r="E58" i="1"/>
</calcChain>
</file>

<file path=xl/sharedStrings.xml><?xml version="1.0" encoding="utf-8"?>
<sst xmlns="http://schemas.openxmlformats.org/spreadsheetml/2006/main" count="71" uniqueCount="71">
  <si>
    <t>Приложение №4</t>
  </si>
  <si>
    <t xml:space="preserve">                                                                                                                       </t>
  </si>
  <si>
    <t>рублей</t>
  </si>
  <si>
    <t>Наименование показателя</t>
  </si>
  <si>
    <t>Утверждено на год  бюджетных средств</t>
  </si>
  <si>
    <t>Утверждено  на отчетную дату</t>
  </si>
  <si>
    <t>Кассовое исполнение с начала года</t>
  </si>
  <si>
    <t>% исполнения к плану  на год</t>
  </si>
  <si>
    <t>% исполнения к плану на  отч.период</t>
  </si>
  <si>
    <t>Общегосударственные вопросы</t>
  </si>
  <si>
    <t>Функционирование законодательных (представительных) органов местного самоуправления</t>
  </si>
  <si>
    <t>Функционирование  органов исполнительной власти  местных администраций</t>
  </si>
  <si>
    <t xml:space="preserve">Обеспечение деятельности финансовых  органов </t>
  </si>
  <si>
    <t xml:space="preserve">Резервные фонды </t>
  </si>
  <si>
    <t>Другие общегосударственные вопросы</t>
  </si>
  <si>
    <t>Национальная оборона</t>
  </si>
  <si>
    <t>Мобилизационная и  вневойсковая  подготовка</t>
  </si>
  <si>
    <t>Национальная безопасность и правоохранительная деятельность</t>
  </si>
  <si>
    <t xml:space="preserve">Защита  населения  и территории от последствий чрезвычайных ситуаций  природного и техногенного характера, гражданская оборона </t>
  </si>
  <si>
    <t xml:space="preserve">Другие вопросы в области национальной безопасности и правоохранительной деятельности </t>
  </si>
  <si>
    <t>Национальная экономика</t>
  </si>
  <si>
    <t>Сельское хозяйство и рыболовство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</si>
  <si>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</si>
  <si>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</si>
  <si>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</si>
  <si>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</si>
  <si>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</si>
  <si>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</si>
  <si>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</si>
  <si>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</si>
  <si>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</si>
  <si>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</si>
  <si>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</si>
  <si>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</si>
  <si>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</si>
  <si>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</si>
  <si>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</si>
  <si>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</si>
  <si>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 населения</t>
  </si>
  <si>
    <t>Охрана семьи и детства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</si>
  <si>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</si>
  <si>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</si>
  <si>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</si>
  <si>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</si>
  <si>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 и муниципального долга</t>
  </si>
  <si>
    <t>Обслуживание государственного внутреннего и муниципального долга</t>
  </si>
  <si>
    <t xml:space="preserve">Межбюджетные трансферты </t>
  </si>
  <si>
    <t>Дотации на выравнивание бюджетной обеспеченности</t>
  </si>
  <si>
    <t xml:space="preserve">Прочие межбюджетные  трансферты </t>
  </si>
  <si>
    <t>ИТОГО РАСХОДОВ</t>
  </si>
  <si>
    <t>РАЗДЕЛ 3.                ПРОФИЦИТ БЮДЖЕТА (со знаком "плюс") ДЕФИЦИТ БЮДЖЕТА (со знаком "минус")</t>
  </si>
  <si>
    <t xml:space="preserve"> Раздел 4. ИСТОЧНИКИ ВНУТРЕННЕГО ФИНАНСИРОВАНИЯ ДЕФИЦИТОВ БЮДЖЕТОВ СУБЪЕКТОВ РОССИЙСКОЙ ФЕДЕРАЦИИ И МЕСТНЫХ БЮДЖЕТОВ</t>
  </si>
  <si>
    <t>Источники внутреннего финансирования</t>
  </si>
  <si>
    <t>Кредиты , полученные  в валюте РФ от кредитных  организаций</t>
  </si>
  <si>
    <t>Погашение кредитов по кредитным соглашениям</t>
  </si>
  <si>
    <t>Бюджетные кредиты, полученные от других бюджетов бюджетной системы Российской Федерации местными бюджетами</t>
  </si>
  <si>
    <t>Изменение  остатков средств бюджета</t>
  </si>
  <si>
    <t>Увеличение прочих остатков денежных средств бюджетов</t>
  </si>
  <si>
    <t>Увеличение остатков денежных средств местных бюджетов</t>
  </si>
  <si>
    <t>Уменьшение остатков средств бюджетов</t>
  </si>
  <si>
    <t>Уменьшение прочих остатков денежных средств местных бюджетов</t>
  </si>
  <si>
    <t>Функционирование высшего должностного лица муниципального образования</t>
  </si>
  <si>
    <t>Дорожное хозяйство (дорожные фонды)</t>
  </si>
  <si>
    <t>Дополнительное образование детей</t>
  </si>
  <si>
    <t>Судебная система</t>
  </si>
  <si>
    <t>Топливно-энергетический комплекс</t>
  </si>
  <si>
    <t>Транспорт</t>
  </si>
  <si>
    <t>Другие вопросы в области жилищно-коммунального хозяйства</t>
  </si>
  <si>
    <t xml:space="preserve">   Анализ исполнения расходов  бюджета Дивеевского муниципального района по разделам, подразделам расходов классификации бюджета за  2020 год</t>
  </si>
  <si>
    <t>от 14.04.2021 № 69</t>
  </si>
  <si>
    <t xml:space="preserve">к решению Совета депутатов Дивеевского муниципального округа Нижегородской области "Об исполнении бюджета Дивеевского муниципального района Нижегородской области за 2020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</si>
</sst>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4" fontId="2" fillId="0" borderId="0" xfId="0" applyNumberFormat="1" applyFont="1" applyAlignment="1"/>
    <xf numFmtId="0" fontId="1" fillId="0" borderId="1" xfId="0" applyNumberFormat="1" applyFont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justify" vertical="top" wrapText="1"/>
    </xf>
    <xf numFmtId="0" fontId="1" fillId="2" borderId="1" xfId="0" applyNumberFormat="1" applyFont="1" applyFill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justify" wrapText="1"/>
    </xf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/>
    <xf numFmtId="3" fontId="1" fillId="0" borderId="1" xfId="0" applyNumberFormat="1" applyFont="1" applyBorder="1" applyAlignment="1">
      <alignment vertical="center" wrapText="1"/>
    </xf>
    <xf numFmtId="3" fontId="3" fillId="2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0" fillId="0" borderId="0" xfId="0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 wrapText="1"/>
    </xf>
    <xf numFmtId="0" fontId="2" fillId="0" borderId="0" xfId="0" applyFont="1" applyAlignment="1"/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C2" sqref="C2:F2"/>
    </sheetView>
  </sheetViews>
  <sheetFormatPr defaultRowHeight="15.75" x14ac:dyDescent="0.25"/>
  <cols>
    <col min="1" max="1" width="44.7109375" style="1" customWidth="1"/>
    <col min="2" max="2" width="19.28515625" style="1" customWidth="1"/>
    <col min="3" max="3" width="17.7109375" style="1" customWidth="1"/>
    <col min="4" max="4" width="19.28515625" style="1" customWidth="1"/>
    <col min="5" max="5" width="13.42578125" style="1" customWidth="1"/>
    <col min="6" max="6" width="16.7109375" style="1" customWidth="1"/>
    <col min="7" max="7" width="19.7109375" customWidth="1"/>
  </cols>
  <sheetData>
    <row r="1" spans="1:6" x14ac:dyDescent="0.25">
      <c r="E1" s="31" t="s">
        <v>0</v>
      </c>
      <c r="F1" s="31"/>
    </row>
    <row r="2" spans="1:6" ht="55.5" customHeight="1" x14ac:dyDescent="0.25">
      <c r="C2" s="30" t="s">
        <v>70</v>
      </c>
      <c r="D2" s="30"/>
      <c r="E2" s="30"/>
      <c r="F2" s="30"/>
    </row>
    <row r="3" spans="1:6" x14ac:dyDescent="0.25">
      <c r="E3" s="31" t="s">
        <v>69</v>
      </c>
      <c r="F3" s="31"/>
    </row>
    <row r="6" spans="1:6" ht="38.25" customHeight="1" x14ac:dyDescent="0.25">
      <c r="A6" s="37" t="s">
        <v>68</v>
      </c>
      <c r="B6" s="37"/>
      <c r="C6" s="37"/>
      <c r="D6" s="37"/>
      <c r="E6" s="37"/>
      <c r="F6" s="37"/>
    </row>
    <row r="7" spans="1:6" x14ac:dyDescent="0.25">
      <c r="A7" s="4" t="s">
        <v>1</v>
      </c>
      <c r="B7" s="5"/>
      <c r="E7" s="3"/>
      <c r="F7" s="3"/>
    </row>
    <row r="8" spans="1:6" x14ac:dyDescent="0.25">
      <c r="A8" s="2"/>
      <c r="B8" s="5"/>
      <c r="C8" s="5"/>
      <c r="E8" s="3"/>
      <c r="F8" s="3" t="s">
        <v>2</v>
      </c>
    </row>
    <row r="9" spans="1:6" ht="15" x14ac:dyDescent="0.25">
      <c r="A9" s="32" t="s">
        <v>3</v>
      </c>
      <c r="B9" s="35" t="s">
        <v>4</v>
      </c>
      <c r="C9" s="35" t="s">
        <v>5</v>
      </c>
      <c r="D9" s="35" t="s">
        <v>6</v>
      </c>
      <c r="E9" s="35" t="s">
        <v>7</v>
      </c>
      <c r="F9" s="35" t="s">
        <v>8</v>
      </c>
    </row>
    <row r="10" spans="1:6" ht="53.45" customHeight="1" x14ac:dyDescent="0.25">
      <c r="A10" s="32"/>
      <c r="B10" s="36"/>
      <c r="C10" s="36"/>
      <c r="D10" s="36"/>
      <c r="E10" s="36"/>
      <c r="F10" s="36"/>
    </row>
    <row r="11" spans="1:6" x14ac:dyDescent="0.25">
      <c r="A11" s="18" t="s">
        <v>9</v>
      </c>
      <c r="B11" s="19">
        <f>SUM(B12:B18)</f>
        <v>70105382.909999996</v>
      </c>
      <c r="C11" s="19">
        <f>SUM(C12:C18)</f>
        <v>70105382.909999996</v>
      </c>
      <c r="D11" s="19">
        <f>SUM(D12:D18)</f>
        <v>65932690.420000002</v>
      </c>
      <c r="E11" s="20">
        <f t="shared" ref="E11:E26" si="0">SUM(D11/B11*100)</f>
        <v>94.047971330023515</v>
      </c>
      <c r="F11" s="20">
        <f t="shared" ref="F11:F17" si="1">SUM(D11/C11*100)</f>
        <v>94.047971330023515</v>
      </c>
    </row>
    <row r="12" spans="1:6" ht="47.25" x14ac:dyDescent="0.25">
      <c r="A12" s="6" t="s">
        <v>61</v>
      </c>
      <c r="B12" s="7">
        <v>2305554.59</v>
      </c>
      <c r="C12" s="7">
        <v>2305554.59</v>
      </c>
      <c r="D12" s="7">
        <v>2294712.42</v>
      </c>
      <c r="E12" s="21">
        <f t="shared" ref="E12" si="2">SUM(D12/B12*100)</f>
        <v>99.529737007875411</v>
      </c>
      <c r="F12" s="21">
        <f>SUM(D12/C12*100)</f>
        <v>99.529737007875411</v>
      </c>
    </row>
    <row r="13" spans="1:6" ht="47.25" x14ac:dyDescent="0.25">
      <c r="A13" s="6" t="s">
        <v>10</v>
      </c>
      <c r="B13" s="7">
        <v>815915.43</v>
      </c>
      <c r="C13" s="7">
        <v>815915.43</v>
      </c>
      <c r="D13" s="7">
        <v>815915.43</v>
      </c>
      <c r="E13" s="21">
        <f t="shared" si="0"/>
        <v>100</v>
      </c>
      <c r="F13" s="21">
        <f t="shared" si="1"/>
        <v>100</v>
      </c>
    </row>
    <row r="14" spans="1:6" ht="47.25" x14ac:dyDescent="0.25">
      <c r="A14" s="6" t="s">
        <v>11</v>
      </c>
      <c r="B14" s="7">
        <v>29643440.719999999</v>
      </c>
      <c r="C14" s="7">
        <v>29643440.719999999</v>
      </c>
      <c r="D14" s="7">
        <v>29619990.370000001</v>
      </c>
      <c r="E14" s="21">
        <f t="shared" si="0"/>
        <v>99.920891942937729</v>
      </c>
      <c r="F14" s="21">
        <f t="shared" si="1"/>
        <v>99.920891942937729</v>
      </c>
    </row>
    <row r="15" spans="1:6" x14ac:dyDescent="0.25">
      <c r="A15" s="6" t="s">
        <v>64</v>
      </c>
      <c r="B15" s="7">
        <v>15800</v>
      </c>
      <c r="C15" s="7">
        <v>15800</v>
      </c>
      <c r="D15" s="7">
        <v>15800</v>
      </c>
      <c r="E15" s="21">
        <f t="shared" ref="E15" si="3">SUM(D15/B15*100)</f>
        <v>100</v>
      </c>
      <c r="F15" s="21">
        <f>SUM(D15/C15*100)</f>
        <v>100</v>
      </c>
    </row>
    <row r="16" spans="1:6" ht="31.5" x14ac:dyDescent="0.25">
      <c r="A16" s="6" t="s">
        <v>12</v>
      </c>
      <c r="B16" s="7">
        <v>13906071.869999999</v>
      </c>
      <c r="C16" s="7">
        <v>13906071.869999999</v>
      </c>
      <c r="D16" s="7">
        <v>13858275.970000001</v>
      </c>
      <c r="E16" s="21">
        <f t="shared" si="0"/>
        <v>99.656294743427082</v>
      </c>
      <c r="F16" s="21">
        <f t="shared" si="1"/>
        <v>99.656294743427082</v>
      </c>
    </row>
    <row r="17" spans="1:6" x14ac:dyDescent="0.25">
      <c r="A17" s="6" t="s">
        <v>13</v>
      </c>
      <c r="B17" s="7">
        <v>180693.77</v>
      </c>
      <c r="C17" s="7">
        <v>180693.77</v>
      </c>
      <c r="D17" s="7">
        <v>0</v>
      </c>
      <c r="E17" s="21">
        <f t="shared" ref="E17" si="4">SUM(D17/B17*100)</f>
        <v>0</v>
      </c>
      <c r="F17" s="21">
        <f t="shared" si="1"/>
        <v>0</v>
      </c>
    </row>
    <row r="18" spans="1:6" x14ac:dyDescent="0.25">
      <c r="A18" s="6" t="s">
        <v>14</v>
      </c>
      <c r="B18" s="7">
        <v>23237906.530000001</v>
      </c>
      <c r="C18" s="7">
        <v>23237906.530000001</v>
      </c>
      <c r="D18" s="7">
        <v>19327996.23</v>
      </c>
      <c r="E18" s="21">
        <f t="shared" si="0"/>
        <v>83.17442969764798</v>
      </c>
      <c r="F18" s="21">
        <f t="shared" ref="F18:F26" si="5">SUM(D18/C18*100)</f>
        <v>83.17442969764798</v>
      </c>
    </row>
    <row r="19" spans="1:6" x14ac:dyDescent="0.25">
      <c r="A19" s="8" t="s">
        <v>15</v>
      </c>
      <c r="B19" s="22">
        <f>SUM(B20)</f>
        <v>902700</v>
      </c>
      <c r="C19" s="22">
        <f>SUM(C20)</f>
        <v>902700</v>
      </c>
      <c r="D19" s="22">
        <f>SUM(D20)</f>
        <v>902700</v>
      </c>
      <c r="E19" s="20">
        <f t="shared" si="0"/>
        <v>100</v>
      </c>
      <c r="F19" s="20">
        <f t="shared" si="5"/>
        <v>100</v>
      </c>
    </row>
    <row r="20" spans="1:6" ht="31.5" x14ac:dyDescent="0.25">
      <c r="A20" s="6" t="s">
        <v>16</v>
      </c>
      <c r="B20" s="23">
        <v>902700</v>
      </c>
      <c r="C20" s="23">
        <v>902700</v>
      </c>
      <c r="D20" s="7">
        <v>902700</v>
      </c>
      <c r="E20" s="21">
        <f t="shared" si="0"/>
        <v>100</v>
      </c>
      <c r="F20" s="21">
        <f t="shared" si="5"/>
        <v>100</v>
      </c>
    </row>
    <row r="21" spans="1:6" ht="31.5" x14ac:dyDescent="0.25">
      <c r="A21" s="8" t="s">
        <v>17</v>
      </c>
      <c r="B21" s="22">
        <f>SUM(B22:B23)</f>
        <v>6396743.1200000001</v>
      </c>
      <c r="C21" s="22">
        <f>SUM(C22:C23)</f>
        <v>6396743.1200000001</v>
      </c>
      <c r="D21" s="22">
        <f>SUM(D22:D23)</f>
        <v>6322622.8700000001</v>
      </c>
      <c r="E21" s="20">
        <f t="shared" si="0"/>
        <v>98.841281436356937</v>
      </c>
      <c r="F21" s="20">
        <f t="shared" si="5"/>
        <v>98.841281436356937</v>
      </c>
    </row>
    <row r="22" spans="1:6" ht="63" x14ac:dyDescent="0.25">
      <c r="A22" s="6" t="s">
        <v>18</v>
      </c>
      <c r="B22" s="23">
        <v>6024743.1200000001</v>
      </c>
      <c r="C22" s="23">
        <v>6024743.1200000001</v>
      </c>
      <c r="D22" s="23">
        <v>6024743.1200000001</v>
      </c>
      <c r="E22" s="21">
        <f t="shared" si="0"/>
        <v>100</v>
      </c>
      <c r="F22" s="21">
        <f t="shared" si="5"/>
        <v>100</v>
      </c>
    </row>
    <row r="23" spans="1:6" ht="47.25" x14ac:dyDescent="0.25">
      <c r="A23" s="6" t="s">
        <v>19</v>
      </c>
      <c r="B23" s="23">
        <v>372000</v>
      </c>
      <c r="C23" s="23">
        <v>372000</v>
      </c>
      <c r="D23" s="23">
        <v>297879.75</v>
      </c>
      <c r="E23" s="21">
        <f>SUM(D23/B23*100)</f>
        <v>80.075201612903228</v>
      </c>
      <c r="F23" s="21">
        <f t="shared" si="5"/>
        <v>80.075201612903228</v>
      </c>
    </row>
    <row r="24" spans="1:6" x14ac:dyDescent="0.25">
      <c r="A24" s="8" t="s">
        <v>20</v>
      </c>
      <c r="B24" s="22">
        <f>SUM(B25:B30)</f>
        <v>286425298.20999998</v>
      </c>
      <c r="C24" s="22">
        <f t="shared" ref="C24:D24" si="6">SUM(C25:C30)</f>
        <v>286425298.20999998</v>
      </c>
      <c r="D24" s="22">
        <f t="shared" si="6"/>
        <v>195777343.28999999</v>
      </c>
      <c r="E24" s="20">
        <f t="shared" si="0"/>
        <v>68.351973276627561</v>
      </c>
      <c r="F24" s="20">
        <f t="shared" si="5"/>
        <v>68.351973276627561</v>
      </c>
    </row>
    <row r="25" spans="1:6" x14ac:dyDescent="0.25">
      <c r="A25" s="6" t="s">
        <v>65</v>
      </c>
      <c r="B25" s="23">
        <v>83626.81</v>
      </c>
      <c r="C25" s="23">
        <v>83626.81</v>
      </c>
      <c r="D25" s="23">
        <v>83626.81</v>
      </c>
      <c r="E25" s="21">
        <f t="shared" ref="E25" si="7">SUM(D25/B25*100)</f>
        <v>100</v>
      </c>
      <c r="F25" s="21">
        <f t="shared" ref="F25" si="8">SUM(D25/C25*100)</f>
        <v>100</v>
      </c>
    </row>
    <row r="26" spans="1:6" x14ac:dyDescent="0.25">
      <c r="A26" s="6" t="s">
        <v>21</v>
      </c>
      <c r="B26" s="23">
        <v>20580713.030000001</v>
      </c>
      <c r="C26" s="23">
        <v>20580713.030000001</v>
      </c>
      <c r="D26" s="23">
        <v>20580571.57</v>
      </c>
      <c r="E26" s="21">
        <f t="shared" si="0"/>
        <v>99.999312657439049</v>
      </c>
      <c r="F26" s="21">
        <f t="shared" si="5"/>
        <v>99.999312657439049</v>
      </c>
    </row>
    <row r="27" spans="1:6" x14ac:dyDescent="0.25">
      <c r="A27" s="6" t="s">
        <v>66</v>
      </c>
      <c r="B27" s="23">
        <v>163277617.47999999</v>
      </c>
      <c r="C27" s="23">
        <v>163277617.47999999</v>
      </c>
      <c r="D27" s="23">
        <v>80712116.980000004</v>
      </c>
      <c r="E27" s="21">
        <f>SUM(D27/B27*100)</f>
        <v>49.432444094725049</v>
      </c>
      <c r="F27" s="21">
        <v>0</v>
      </c>
    </row>
    <row r="28" spans="1:6" x14ac:dyDescent="0.25">
      <c r="A28" s="6" t="s">
        <v>62</v>
      </c>
      <c r="B28" s="23">
        <v>73994457</v>
      </c>
      <c r="C28" s="23">
        <v>73994457</v>
      </c>
      <c r="D28" s="23">
        <v>66447103.240000002</v>
      </c>
      <c r="E28" s="21">
        <f>SUM(D28/B28*100)</f>
        <v>89.800109270347107</v>
      </c>
      <c r="F28" s="21">
        <f>SUM(D28/C28*100)</f>
        <v>89.800109270347107</v>
      </c>
    </row>
    <row r="29" spans="1:6" x14ac:dyDescent="0.25">
      <c r="A29" s="6" t="s">
        <v>22</v>
      </c>
      <c r="B29" s="23">
        <v>4863700</v>
      </c>
      <c r="C29" s="23">
        <v>4863700</v>
      </c>
      <c r="D29" s="23">
        <v>4404566.68</v>
      </c>
      <c r="E29" s="21">
        <f>SUM(D29/B29*100)</f>
        <v>90.559999177580849</v>
      </c>
      <c r="F29" s="21">
        <f>SUM(D29/C29*100)</f>
        <v>90.559999177580849</v>
      </c>
    </row>
    <row r="30" spans="1:6" ht="31.5" x14ac:dyDescent="0.25">
      <c r="A30" s="6" t="s">
        <v>23</v>
      </c>
      <c r="B30" s="23">
        <v>23625183.890000001</v>
      </c>
      <c r="C30" s="23">
        <v>23625183.890000001</v>
      </c>
      <c r="D30" s="23">
        <v>23549358.010000002</v>
      </c>
      <c r="E30" s="21">
        <f t="shared" ref="E30:E58" si="9">SUM(D30/B30*100)</f>
        <v>99.679046392387676</v>
      </c>
      <c r="F30" s="21">
        <f t="shared" ref="F30:F57" si="10">SUM(D30/C30*100)</f>
        <v>99.679046392387676</v>
      </c>
    </row>
    <row r="31" spans="1:6" x14ac:dyDescent="0.25">
      <c r="A31" s="8" t="s">
        <v>24</v>
      </c>
      <c r="B31" s="22">
        <f>SUM(B32:B35)</f>
        <v>250882748.25</v>
      </c>
      <c r="C31" s="22">
        <f t="shared" ref="C31:D31" si="11">SUM(C32:C35)</f>
        <v>250882748.25</v>
      </c>
      <c r="D31" s="22">
        <f t="shared" si="11"/>
        <v>249662559.00999999</v>
      </c>
      <c r="E31" s="20">
        <f t="shared" si="9"/>
        <v>99.513641631992925</v>
      </c>
      <c r="F31" s="29">
        <f>SUM(D31/C31*100)</f>
        <v>99.513641631992925</v>
      </c>
    </row>
    <row r="32" spans="1:6" x14ac:dyDescent="0.25">
      <c r="A32" s="6" t="s">
        <v>25</v>
      </c>
      <c r="B32" s="23">
        <v>10270969.16</v>
      </c>
      <c r="C32" s="23">
        <v>10270969.16</v>
      </c>
      <c r="D32" s="23">
        <v>10206663.289999999</v>
      </c>
      <c r="E32" s="21">
        <f t="shared" si="9"/>
        <v>99.373906502899075</v>
      </c>
      <c r="F32" s="21">
        <f t="shared" si="10"/>
        <v>99.373906502899075</v>
      </c>
    </row>
    <row r="33" spans="1:7" x14ac:dyDescent="0.25">
      <c r="A33" s="6" t="s">
        <v>26</v>
      </c>
      <c r="B33" s="23">
        <v>44914534.170000002</v>
      </c>
      <c r="C33" s="23">
        <v>44914534.170000002</v>
      </c>
      <c r="D33" s="23">
        <v>44445222.210000001</v>
      </c>
      <c r="E33" s="21">
        <f t="shared" si="9"/>
        <v>98.955100016792628</v>
      </c>
      <c r="F33" s="21">
        <f t="shared" si="10"/>
        <v>98.955100016792628</v>
      </c>
      <c r="G33" s="28"/>
    </row>
    <row r="34" spans="1:7" x14ac:dyDescent="0.25">
      <c r="A34" s="6" t="s">
        <v>27</v>
      </c>
      <c r="B34" s="23">
        <v>195693844.91999999</v>
      </c>
      <c r="C34" s="23">
        <v>195693844.91999999</v>
      </c>
      <c r="D34" s="23">
        <v>195007273.50999999</v>
      </c>
      <c r="E34" s="21">
        <f>SUM(D34/B34*100)</f>
        <v>99.649160447391353</v>
      </c>
      <c r="F34" s="21">
        <f t="shared" si="10"/>
        <v>99.649160447391353</v>
      </c>
    </row>
    <row r="35" spans="1:7" ht="31.5" x14ac:dyDescent="0.25">
      <c r="A35" s="6" t="s">
        <v>67</v>
      </c>
      <c r="B35" s="23">
        <v>3400</v>
      </c>
      <c r="C35" s="23">
        <v>3400</v>
      </c>
      <c r="D35" s="23">
        <v>3400</v>
      </c>
      <c r="E35" s="21">
        <f>SUM(D35/B35*100)</f>
        <v>100</v>
      </c>
      <c r="F35" s="21">
        <f t="shared" si="10"/>
        <v>100</v>
      </c>
    </row>
    <row r="36" spans="1:7" x14ac:dyDescent="0.25">
      <c r="A36" s="8" t="s">
        <v>28</v>
      </c>
      <c r="B36" s="22">
        <f>SUM(B37:B41)</f>
        <v>312433147.06</v>
      </c>
      <c r="C36" s="22">
        <f>SUM(C37:C41)</f>
        <v>312433147.06</v>
      </c>
      <c r="D36" s="22">
        <f>SUM(D37:D41)</f>
        <v>311240528.91000003</v>
      </c>
      <c r="E36" s="20">
        <f t="shared" si="9"/>
        <v>99.618280530979973</v>
      </c>
      <c r="F36" s="20">
        <f t="shared" si="10"/>
        <v>99.618280530979973</v>
      </c>
    </row>
    <row r="37" spans="1:7" x14ac:dyDescent="0.25">
      <c r="A37" s="6" t="s">
        <v>29</v>
      </c>
      <c r="B37" s="23">
        <v>73914292.609999999</v>
      </c>
      <c r="C37" s="23">
        <v>73914292.609999999</v>
      </c>
      <c r="D37" s="23">
        <v>73829407.689999998</v>
      </c>
      <c r="E37" s="21">
        <f t="shared" si="9"/>
        <v>99.885157637308538</v>
      </c>
      <c r="F37" s="21">
        <f t="shared" si="10"/>
        <v>99.885157637308538</v>
      </c>
    </row>
    <row r="38" spans="1:7" x14ac:dyDescent="0.25">
      <c r="A38" s="6" t="s">
        <v>30</v>
      </c>
      <c r="B38" s="23">
        <v>206991297.99000001</v>
      </c>
      <c r="C38" s="23">
        <v>206991297.99000001</v>
      </c>
      <c r="D38" s="23">
        <v>205940367.15000001</v>
      </c>
      <c r="E38" s="21">
        <f t="shared" si="9"/>
        <v>99.492282598251663</v>
      </c>
      <c r="F38" s="21">
        <f t="shared" si="10"/>
        <v>99.492282598251663</v>
      </c>
    </row>
    <row r="39" spans="1:7" x14ac:dyDescent="0.25">
      <c r="A39" s="11" t="s">
        <v>63</v>
      </c>
      <c r="B39" s="23">
        <v>19458206.059999999</v>
      </c>
      <c r="C39" s="23">
        <v>19458206.059999999</v>
      </c>
      <c r="D39" s="23">
        <v>19412387.07</v>
      </c>
      <c r="E39" s="21">
        <f t="shared" ref="E39" si="12">SUM(D39/B39*100)</f>
        <v>99.764526134327525</v>
      </c>
      <c r="F39" s="21">
        <f t="shared" ref="F39" si="13">SUM(D39/C39*100)</f>
        <v>99.764526134327525</v>
      </c>
    </row>
    <row r="40" spans="1:7" ht="31.5" x14ac:dyDescent="0.25">
      <c r="A40" s="11" t="s">
        <v>31</v>
      </c>
      <c r="B40" s="23">
        <v>21000</v>
      </c>
      <c r="C40" s="23">
        <v>21000</v>
      </c>
      <c r="D40" s="23">
        <v>21000</v>
      </c>
      <c r="E40" s="21">
        <f t="shared" si="9"/>
        <v>100</v>
      </c>
      <c r="F40" s="21">
        <f t="shared" si="10"/>
        <v>100</v>
      </c>
    </row>
    <row r="41" spans="1:7" x14ac:dyDescent="0.25">
      <c r="A41" s="6" t="s">
        <v>32</v>
      </c>
      <c r="B41" s="23">
        <v>12048350.4</v>
      </c>
      <c r="C41" s="23">
        <v>12048350.4</v>
      </c>
      <c r="D41" s="23">
        <v>12037367</v>
      </c>
      <c r="E41" s="21">
        <f t="shared" si="9"/>
        <v>99.908838972677955</v>
      </c>
      <c r="F41" s="21">
        <f t="shared" si="10"/>
        <v>99.908838972677955</v>
      </c>
    </row>
    <row r="42" spans="1:7" ht="31.5" x14ac:dyDescent="0.25">
      <c r="A42" s="8" t="s">
        <v>33</v>
      </c>
      <c r="B42" s="22">
        <f>SUM(B43:B44)</f>
        <v>75273230.890000001</v>
      </c>
      <c r="C42" s="22">
        <f>SUM(C43:C44)</f>
        <v>75273230.890000001</v>
      </c>
      <c r="D42" s="22">
        <f>SUM(D43:D44)</f>
        <v>72576249.209999993</v>
      </c>
      <c r="E42" s="20">
        <f t="shared" si="9"/>
        <v>96.417077295458171</v>
      </c>
      <c r="F42" s="20">
        <f t="shared" si="10"/>
        <v>96.417077295458171</v>
      </c>
    </row>
    <row r="43" spans="1:7" x14ac:dyDescent="0.25">
      <c r="A43" s="6" t="s">
        <v>34</v>
      </c>
      <c r="B43" s="23">
        <v>58405565.890000001</v>
      </c>
      <c r="C43" s="23">
        <v>58405565.890000001</v>
      </c>
      <c r="D43" s="23">
        <v>55770956.469999999</v>
      </c>
      <c r="E43" s="21">
        <f t="shared" si="9"/>
        <v>95.489112416165995</v>
      </c>
      <c r="F43" s="21">
        <f t="shared" si="10"/>
        <v>95.489112416165995</v>
      </c>
      <c r="G43" s="28"/>
    </row>
    <row r="44" spans="1:7" ht="47.25" x14ac:dyDescent="0.25">
      <c r="A44" s="6" t="s">
        <v>35</v>
      </c>
      <c r="B44" s="23">
        <v>16867665</v>
      </c>
      <c r="C44" s="23">
        <v>16867665</v>
      </c>
      <c r="D44" s="23">
        <v>16805292.739999998</v>
      </c>
      <c r="E44" s="21">
        <f t="shared" si="9"/>
        <v>99.630225878922772</v>
      </c>
      <c r="F44" s="21">
        <f t="shared" si="10"/>
        <v>99.630225878922772</v>
      </c>
    </row>
    <row r="45" spans="1:7" x14ac:dyDescent="0.25">
      <c r="A45" s="8" t="s">
        <v>36</v>
      </c>
      <c r="B45" s="22">
        <f>SUM(B46:B48)</f>
        <v>24076922.969999999</v>
      </c>
      <c r="C45" s="22">
        <f>SUM(C46:C48)</f>
        <v>24076922.969999999</v>
      </c>
      <c r="D45" s="22">
        <f>SUM(D46:D48)</f>
        <v>23198757.649999999</v>
      </c>
      <c r="E45" s="20">
        <f t="shared" si="9"/>
        <v>96.35266798380259</v>
      </c>
      <c r="F45" s="20">
        <f t="shared" si="10"/>
        <v>96.35266798380259</v>
      </c>
    </row>
    <row r="46" spans="1:7" x14ac:dyDescent="0.25">
      <c r="A46" s="6" t="s">
        <v>37</v>
      </c>
      <c r="B46" s="23">
        <v>3736126.53</v>
      </c>
      <c r="C46" s="23">
        <v>3736126.53</v>
      </c>
      <c r="D46" s="23">
        <v>3736126.53</v>
      </c>
      <c r="E46" s="21">
        <f t="shared" si="9"/>
        <v>100</v>
      </c>
      <c r="F46" s="21">
        <f t="shared" si="10"/>
        <v>100</v>
      </c>
    </row>
    <row r="47" spans="1:7" x14ac:dyDescent="0.25">
      <c r="A47" s="6" t="s">
        <v>38</v>
      </c>
      <c r="B47" s="23">
        <v>460500</v>
      </c>
      <c r="C47" s="23">
        <v>460500</v>
      </c>
      <c r="D47" s="23">
        <v>340240.38</v>
      </c>
      <c r="E47" s="21">
        <f t="shared" si="9"/>
        <v>73.884990228013024</v>
      </c>
      <c r="F47" s="21">
        <f t="shared" si="10"/>
        <v>73.884990228013024</v>
      </c>
    </row>
    <row r="48" spans="1:7" x14ac:dyDescent="0.25">
      <c r="A48" s="6" t="s">
        <v>39</v>
      </c>
      <c r="B48" s="23">
        <v>19880296.440000001</v>
      </c>
      <c r="C48" s="23">
        <v>19880296.440000001</v>
      </c>
      <c r="D48" s="23">
        <v>19122390.739999998</v>
      </c>
      <c r="E48" s="21">
        <f t="shared" si="9"/>
        <v>96.187653930174477</v>
      </c>
      <c r="F48" s="21">
        <f t="shared" si="10"/>
        <v>96.187653930174477</v>
      </c>
    </row>
    <row r="49" spans="1:6" x14ac:dyDescent="0.25">
      <c r="A49" s="8" t="s">
        <v>40</v>
      </c>
      <c r="B49" s="22">
        <f>SUM(B50:B50)</f>
        <v>538260</v>
      </c>
      <c r="C49" s="22">
        <f>SUM(C50:C50)</f>
        <v>538260</v>
      </c>
      <c r="D49" s="22">
        <f>SUM(D50:D50)</f>
        <v>299322.57</v>
      </c>
      <c r="E49" s="20">
        <f t="shared" si="9"/>
        <v>55.609291048935461</v>
      </c>
      <c r="F49" s="20">
        <f t="shared" si="10"/>
        <v>55.609291048935461</v>
      </c>
    </row>
    <row r="50" spans="1:6" x14ac:dyDescent="0.25">
      <c r="A50" s="6" t="s">
        <v>41</v>
      </c>
      <c r="B50" s="23">
        <v>538260</v>
      </c>
      <c r="C50" s="23">
        <v>538260</v>
      </c>
      <c r="D50" s="23">
        <v>299322.57</v>
      </c>
      <c r="E50" s="21">
        <f t="shared" si="9"/>
        <v>55.609291048935461</v>
      </c>
      <c r="F50" s="21">
        <f t="shared" si="10"/>
        <v>55.609291048935461</v>
      </c>
    </row>
    <row r="51" spans="1:6" x14ac:dyDescent="0.25">
      <c r="A51" s="8" t="s">
        <v>42</v>
      </c>
      <c r="B51" s="22">
        <f>SUM(B52:B52)</f>
        <v>2767401</v>
      </c>
      <c r="C51" s="22">
        <f>SUM(C52:C52)</f>
        <v>2767401</v>
      </c>
      <c r="D51" s="22">
        <f>SUM(D52:D52)</f>
        <v>2767401</v>
      </c>
      <c r="E51" s="20">
        <f t="shared" si="9"/>
        <v>100</v>
      </c>
      <c r="F51" s="20">
        <f t="shared" si="10"/>
        <v>100</v>
      </c>
    </row>
    <row r="52" spans="1:6" x14ac:dyDescent="0.25">
      <c r="A52" s="6" t="s">
        <v>43</v>
      </c>
      <c r="B52" s="23">
        <v>2767401</v>
      </c>
      <c r="C52" s="23">
        <v>2767401</v>
      </c>
      <c r="D52" s="23">
        <v>2767401</v>
      </c>
      <c r="E52" s="21">
        <f t="shared" si="9"/>
        <v>100</v>
      </c>
      <c r="F52" s="21">
        <f t="shared" si="10"/>
        <v>100</v>
      </c>
    </row>
    <row r="53" spans="1:6" ht="31.5" x14ac:dyDescent="0.25">
      <c r="A53" s="8" t="s">
        <v>44</v>
      </c>
      <c r="B53" s="22">
        <f>SUM(B54)</f>
        <v>10300</v>
      </c>
      <c r="C53" s="22">
        <f>SUM(C54)</f>
        <v>10300</v>
      </c>
      <c r="D53" s="22">
        <f>SUM(D54)</f>
        <v>10280.83</v>
      </c>
      <c r="E53" s="20">
        <f t="shared" si="9"/>
        <v>99.813883495145632</v>
      </c>
      <c r="F53" s="21">
        <f t="shared" si="10"/>
        <v>99.813883495145632</v>
      </c>
    </row>
    <row r="54" spans="1:6" ht="31.5" x14ac:dyDescent="0.25">
      <c r="A54" s="6" t="s">
        <v>45</v>
      </c>
      <c r="B54" s="23">
        <v>10300</v>
      </c>
      <c r="C54" s="23">
        <v>10300</v>
      </c>
      <c r="D54" s="23">
        <v>10280.83</v>
      </c>
      <c r="E54" s="25">
        <f t="shared" si="9"/>
        <v>99.813883495145632</v>
      </c>
      <c r="F54" s="21">
        <f t="shared" si="10"/>
        <v>99.813883495145632</v>
      </c>
    </row>
    <row r="55" spans="1:6" x14ac:dyDescent="0.25">
      <c r="A55" s="8" t="s">
        <v>46</v>
      </c>
      <c r="B55" s="22">
        <f>SUM(B56:B57)</f>
        <v>48681348.730000004</v>
      </c>
      <c r="C55" s="22">
        <f>SUM(C56:C57)</f>
        <v>48681348.730000004</v>
      </c>
      <c r="D55" s="22">
        <f>SUM(D56:D57)</f>
        <v>46301815.590000004</v>
      </c>
      <c r="E55" s="20">
        <f t="shared" si="9"/>
        <v>95.112022977839956</v>
      </c>
      <c r="F55" s="20">
        <f t="shared" si="10"/>
        <v>95.112022977839956</v>
      </c>
    </row>
    <row r="56" spans="1:6" ht="31.5" x14ac:dyDescent="0.25">
      <c r="A56" s="6" t="s">
        <v>47</v>
      </c>
      <c r="B56" s="23">
        <v>27661600</v>
      </c>
      <c r="C56" s="23">
        <v>27661600</v>
      </c>
      <c r="D56" s="23">
        <v>27661600</v>
      </c>
      <c r="E56" s="21">
        <f t="shared" si="9"/>
        <v>100</v>
      </c>
      <c r="F56" s="21">
        <f t="shared" si="10"/>
        <v>100</v>
      </c>
    </row>
    <row r="57" spans="1:6" x14ac:dyDescent="0.25">
      <c r="A57" s="6" t="s">
        <v>48</v>
      </c>
      <c r="B57" s="23">
        <v>21019748.73</v>
      </c>
      <c r="C57" s="23">
        <v>21019748.73</v>
      </c>
      <c r="D57" s="23">
        <v>18640215.59</v>
      </c>
      <c r="E57" s="21">
        <f t="shared" si="9"/>
        <v>88.679535751995644</v>
      </c>
      <c r="F57" s="21">
        <f t="shared" si="10"/>
        <v>88.679535751995644</v>
      </c>
    </row>
    <row r="58" spans="1:6" x14ac:dyDescent="0.25">
      <c r="A58" s="9" t="s">
        <v>49</v>
      </c>
      <c r="B58" s="22">
        <f>SUM(B45+B42+B36+B31+B24+B21+B11+B19+B49+B51+B53+B55)</f>
        <v>1078493483.1400001</v>
      </c>
      <c r="C58" s="22">
        <f>SUM(C45+C42+C36+C31+C24+C21+C11+C19+C49+C51+C53+C55)</f>
        <v>1078493483.1400001</v>
      </c>
      <c r="D58" s="22">
        <f>SUM(D45+D42+D36+D31+D24+D21+D11+D19+D49+D51+D53+D55)</f>
        <v>974992271.35000002</v>
      </c>
      <c r="E58" s="26">
        <f t="shared" si="9"/>
        <v>90.40316762149925</v>
      </c>
      <c r="F58" s="26">
        <f>SUM(D58/C58*100)</f>
        <v>90.40316762149925</v>
      </c>
    </row>
    <row r="59" spans="1:6" ht="63" x14ac:dyDescent="0.25">
      <c r="A59" s="9" t="s">
        <v>50</v>
      </c>
      <c r="B59" s="12">
        <v>6739215.3200000003</v>
      </c>
      <c r="C59" s="24"/>
      <c r="D59" s="22">
        <f>SUM(D60)</f>
        <v>-31152407.709999919</v>
      </c>
      <c r="E59" s="26"/>
      <c r="F59" s="26"/>
    </row>
    <row r="60" spans="1:6" ht="94.5" x14ac:dyDescent="0.25">
      <c r="A60" s="13" t="s">
        <v>51</v>
      </c>
      <c r="B60" s="22">
        <f>SUM(B65+B63)</f>
        <v>6739215.3200000525</v>
      </c>
      <c r="C60" s="22"/>
      <c r="D60" s="22">
        <f>SUM(D65+D63)</f>
        <v>-31152407.709999919</v>
      </c>
      <c r="E60" s="14"/>
      <c r="F60" s="14"/>
    </row>
    <row r="61" spans="1:6" x14ac:dyDescent="0.25">
      <c r="A61" s="10" t="s">
        <v>52</v>
      </c>
      <c r="B61" s="27">
        <v>0</v>
      </c>
      <c r="C61" s="27"/>
      <c r="D61" s="27">
        <v>0</v>
      </c>
      <c r="E61" s="14"/>
      <c r="F61" s="14"/>
    </row>
    <row r="62" spans="1:6" ht="31.5" x14ac:dyDescent="0.25">
      <c r="A62" s="10" t="s">
        <v>53</v>
      </c>
      <c r="B62" s="27">
        <v>0</v>
      </c>
      <c r="C62" s="14"/>
      <c r="D62" s="14">
        <v>0</v>
      </c>
      <c r="E62" s="14"/>
      <c r="F62" s="14"/>
    </row>
    <row r="63" spans="1:6" ht="31.5" x14ac:dyDescent="0.25">
      <c r="A63" s="10" t="s">
        <v>54</v>
      </c>
      <c r="B63" s="27">
        <v>-4000000</v>
      </c>
      <c r="C63" s="14"/>
      <c r="D63" s="14">
        <v>-4000000</v>
      </c>
      <c r="E63" s="14"/>
      <c r="F63" s="14"/>
    </row>
    <row r="64" spans="1:6" ht="63" x14ac:dyDescent="0.25">
      <c r="A64" s="10" t="s">
        <v>55</v>
      </c>
      <c r="B64" s="27">
        <v>0</v>
      </c>
      <c r="C64" s="14"/>
      <c r="D64" s="14">
        <v>0</v>
      </c>
      <c r="E64" s="14"/>
      <c r="F64" s="14"/>
    </row>
    <row r="65" spans="1:6" x14ac:dyDescent="0.25">
      <c r="A65" s="10" t="s">
        <v>56</v>
      </c>
      <c r="B65" s="27">
        <f>SUM(B66+B68)</f>
        <v>10739215.320000052</v>
      </c>
      <c r="C65" s="27"/>
      <c r="D65" s="27">
        <f>SUM(D66+D68)</f>
        <v>-27152407.709999919</v>
      </c>
      <c r="E65" s="14"/>
      <c r="F65" s="14"/>
    </row>
    <row r="66" spans="1:6" ht="31.5" x14ac:dyDescent="0.25">
      <c r="A66" s="10" t="s">
        <v>57</v>
      </c>
      <c r="B66" s="27">
        <f>SUM(B67)</f>
        <v>-1071754267.8200001</v>
      </c>
      <c r="C66" s="14"/>
      <c r="D66" s="27">
        <f>SUM(D67)</f>
        <v>-1006144679.0599999</v>
      </c>
      <c r="E66" s="14"/>
      <c r="F66" s="14"/>
    </row>
    <row r="67" spans="1:6" ht="31.5" x14ac:dyDescent="0.25">
      <c r="A67" s="10" t="s">
        <v>58</v>
      </c>
      <c r="B67" s="27">
        <v>-1071754267.8200001</v>
      </c>
      <c r="C67" s="14"/>
      <c r="D67" s="27">
        <v>-1006144679.0599999</v>
      </c>
      <c r="E67" s="14"/>
      <c r="F67" s="14"/>
    </row>
    <row r="68" spans="1:6" x14ac:dyDescent="0.25">
      <c r="A68" s="10" t="s">
        <v>59</v>
      </c>
      <c r="B68" s="14">
        <f>SUM(B69)</f>
        <v>1082493483.1400001</v>
      </c>
      <c r="C68" s="14"/>
      <c r="D68" s="14">
        <f>SUM(D69)</f>
        <v>978992271.35000002</v>
      </c>
      <c r="E68" s="14"/>
      <c r="F68" s="14"/>
    </row>
    <row r="69" spans="1:6" ht="31.5" x14ac:dyDescent="0.25">
      <c r="A69" s="10" t="s">
        <v>60</v>
      </c>
      <c r="B69" s="14">
        <v>1082493483.1400001</v>
      </c>
      <c r="C69" s="14"/>
      <c r="D69" s="14">
        <v>978992271.35000002</v>
      </c>
      <c r="E69" s="14"/>
      <c r="F69" s="14"/>
    </row>
    <row r="70" spans="1:6" x14ac:dyDescent="0.25">
      <c r="A70" s="15"/>
      <c r="B70" s="16"/>
      <c r="C70" s="16"/>
      <c r="D70" s="16"/>
      <c r="E70" s="16"/>
      <c r="F70" s="16"/>
    </row>
    <row r="71" spans="1:6" x14ac:dyDescent="0.25">
      <c r="A71" s="15"/>
      <c r="B71" s="17"/>
      <c r="C71" s="16"/>
      <c r="D71" s="16"/>
      <c r="E71" s="16"/>
      <c r="F71" s="16"/>
    </row>
    <row r="72" spans="1:6" x14ac:dyDescent="0.25">
      <c r="A72" s="33"/>
      <c r="B72" s="34"/>
      <c r="C72" s="34"/>
      <c r="D72" s="34"/>
      <c r="E72" s="34"/>
      <c r="F72" s="34"/>
    </row>
  </sheetData>
  <mergeCells count="11">
    <mergeCell ref="C2:F2"/>
    <mergeCell ref="E3:F3"/>
    <mergeCell ref="E1:F1"/>
    <mergeCell ref="A9:A10"/>
    <mergeCell ref="A72:F72"/>
    <mergeCell ref="B9:B10"/>
    <mergeCell ref="C9:C10"/>
    <mergeCell ref="D9:D10"/>
    <mergeCell ref="E9:E10"/>
    <mergeCell ref="F9:F10"/>
    <mergeCell ref="A6:F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2022-03-30T08:51:44Z</dcterms:modified>
</cp:coreProperties>
</file>